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82\"/>
    </mc:Choice>
  </mc:AlternateContent>
  <bookViews>
    <workbookView showHorizontalScroll="0" showVerticalScroll="0" showSheetTabs="0" xWindow="0" yWindow="0" windowWidth="20490" windowHeight="7155" activeTab="1"/>
  </bookViews>
  <sheets>
    <sheet name="Chart1" sheetId="2" r:id="rId1"/>
    <sheet name="02" sheetId="1" r:id="rId2"/>
  </sheets>
  <definedNames>
    <definedName name="_xlnm.Print_Area" localSheetId="1">'02'!$A$1:$O$24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1" l="1"/>
  <c r="O8" i="1"/>
  <c r="O9" i="1"/>
  <c r="O7" i="1"/>
  <c r="I6" i="1"/>
  <c r="O10" i="1" l="1"/>
  <c r="G10" i="1" l="1"/>
  <c r="I10" i="1" l="1"/>
</calcChain>
</file>

<file path=xl/sharedStrings.xml><?xml version="1.0" encoding="utf-8"?>
<sst xmlns="http://schemas.openxmlformats.org/spreadsheetml/2006/main" count="45" uniqueCount="34">
  <si>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</si>
  <si>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</si>
  <si>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</si>
  <si>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</si>
  <si>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</si>
  <si>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</si>
  <si>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</si>
  <si>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</si>
  <si>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</si>
  <si>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</si>
  <si>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</si>
  <si>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</si>
  <si>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</si>
  <si>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MMK</t>
  </si>
  <si>
    <t>Cummins</t>
  </si>
  <si>
    <t>USD</t>
  </si>
  <si>
    <r>
      <t xml:space="preserve">                Supplier - C 
Name -  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</si>
  <si>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B
Name -Multipart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</si>
  <si>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Supplier - A 
Name  -  Aung Hlaing Oo,Kaung Htet Oo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</si>
  <si>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MC220BS</t>
  </si>
  <si>
    <t>Water Pump</t>
  </si>
  <si>
    <t>Pulley, Fan</t>
  </si>
  <si>
    <t>C 3966841</t>
  </si>
  <si>
    <t>MC 88AS</t>
  </si>
  <si>
    <t>FS 1000</t>
  </si>
  <si>
    <t xml:space="preserve">Fuel Water Separator </t>
  </si>
  <si>
    <t>Fuel Water Separator</t>
  </si>
  <si>
    <t>FS 1280</t>
  </si>
  <si>
    <t>FF5018</t>
  </si>
  <si>
    <t>Fuel Filter</t>
  </si>
  <si>
    <t>Fleetguard</t>
  </si>
  <si>
    <t>For cummins machine</t>
  </si>
  <si>
    <r>
      <t xml:space="preserve">
BU Name         :   PG BU
Proposal No.    :  PG BU-LOCAL-ORD-182
Proposal Date  :   26.3.2025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MKN Nadia Hotel and Million Guest House and Inventory Stock</t>
    </r>
  </si>
  <si>
    <t>(1) For MKN Nadia Hotel and (2)Million Guest House and(3,4,5) for  Inventory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</si>
</sst>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/>
    </xf>
    <xf numFmtId="1" fontId="2" fillId="0" borderId="5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2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7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2" fontId="2" fillId="0" borderId="6" xfId="0" applyNumberFormat="1" applyFont="1" applyBorder="1" applyAlignment="1" applyProtection="1">
      <alignment vertical="center"/>
      <protection locked="0"/>
    </xf>
    <xf numFmtId="4" fontId="2" fillId="0" borderId="5" xfId="0" applyNumberFormat="1" applyFont="1" applyBorder="1" applyAlignment="1" applyProtection="1">
      <alignment horizontal="right"/>
      <protection locked="0"/>
    </xf>
    <xf numFmtId="3" fontId="2" fillId="0" borderId="3" xfId="0" applyNumberFormat="1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2" fontId="2" fillId="0" borderId="1" xfId="0" applyNumberFormat="1" applyFont="1" applyBorder="1" applyAlignment="1" applyProtection="1">
      <alignment vertical="center" wrapText="1"/>
      <protection locked="0"/>
    </xf>
    <xf numFmtId="2" fontId="2" fillId="0" borderId="3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'02'!$C$3:$O$9</c:f>
              <c:multiLvlStrCache>
                <c:ptCount val="13"/>
                <c:lvl>
                  <c:pt idx="0">
                    <c:v>Fleetguard</c:v>
                  </c:pt>
                  <c:pt idx="1">
                    <c:v>For cummins machine</c:v>
                  </c:pt>
                  <c:pt idx="2">
                    <c:v>Fuel Filter</c:v>
                  </c:pt>
                  <c:pt idx="3">
                    <c:v>FF5018</c:v>
                  </c:pt>
                  <c:pt idx="10">
                    <c:v>50</c:v>
                  </c:pt>
                  <c:pt idx="11">
                    <c:v>5.85</c:v>
                  </c:pt>
                  <c:pt idx="12">
                    <c:v>292.50</c:v>
                  </c:pt>
                </c:lvl>
                <c:lvl>
                  <c:pt idx="0">
                    <c:v>Fleetguard</c:v>
                  </c:pt>
                  <c:pt idx="1">
                    <c:v>For cummins machine</c:v>
                  </c:pt>
                  <c:pt idx="2">
                    <c:v>Fuel Water Separator</c:v>
                  </c:pt>
                  <c:pt idx="3">
                    <c:v>FS 1280</c:v>
                  </c:pt>
                  <c:pt idx="10">
                    <c:v>50</c:v>
                  </c:pt>
                  <c:pt idx="11">
                    <c:v>8.86</c:v>
                  </c:pt>
                  <c:pt idx="12">
                    <c:v>443.00</c:v>
                  </c:pt>
                </c:lvl>
                <c:lvl>
                  <c:pt idx="0">
                    <c:v>Fleetguard</c:v>
                  </c:pt>
                  <c:pt idx="1">
                    <c:v>For cummins machine</c:v>
                  </c:pt>
                  <c:pt idx="2">
                    <c:v>Fuel Water Separator </c:v>
                  </c:pt>
                  <c:pt idx="3">
                    <c:v>FS 1000</c:v>
                  </c:pt>
                  <c:pt idx="10">
                    <c:v>50</c:v>
                  </c:pt>
                  <c:pt idx="11">
                    <c:v>16.46</c:v>
                  </c:pt>
                  <c:pt idx="12">
                    <c:v>823.00</c:v>
                  </c:pt>
                </c:lvl>
                <c:lvl>
                  <c:pt idx="0">
                    <c:v>Cummins</c:v>
                  </c:pt>
                  <c:pt idx="1">
                    <c:v>MC 88AS</c:v>
                  </c:pt>
                  <c:pt idx="2">
                    <c:v>Pulley, Fan</c:v>
                  </c:pt>
                  <c:pt idx="3">
                    <c:v>3914458</c:v>
                  </c:pt>
                  <c:pt idx="4">
                    <c:v>1</c:v>
                  </c:pt>
                  <c:pt idx="5">
                    <c:v>258,070</c:v>
                  </c:pt>
                  <c:pt idx="6">
                    <c:v>258,070</c:v>
                  </c:pt>
                </c:lvl>
                <c:lvl>
                  <c:pt idx="0">
                    <c:v>Cummins</c:v>
                  </c:pt>
                  <c:pt idx="1">
                    <c:v>MC220BS</c:v>
                  </c:pt>
                  <c:pt idx="2">
                    <c:v>Water Pump</c:v>
                  </c:pt>
                  <c:pt idx="3">
                    <c:v>C 3966841</c:v>
                  </c:pt>
                  <c:pt idx="4">
                    <c:v>1</c:v>
                  </c:pt>
                  <c:pt idx="5">
                    <c:v>135,000</c:v>
                  </c:pt>
                  <c:pt idx="6">
                    <c:v>135,000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 Aung Hlaing Oo,Kaung Htet Oo
Contact No.
Address -
…………………………………</c:v>
                  </c:pt>
                  <c:pt idx="7">
                    <c:v>                Supplier - B
Name -Multipart
Contact No.…………………..
Address ………………………
…………………………………</c:v>
                  </c:pt>
                  <c:pt idx="10">
                    <c:v>                Supplier - C 
Name -  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'02'!$B$10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'02'!$C$3:$O$9</c:f>
              <c:multiLvlStrCache>
                <c:ptCount val="13"/>
                <c:lvl>
                  <c:pt idx="0">
                    <c:v>Fleetguard</c:v>
                  </c:pt>
                  <c:pt idx="1">
                    <c:v>For cummins machine</c:v>
                  </c:pt>
                  <c:pt idx="2">
                    <c:v>Fuel Filter</c:v>
                  </c:pt>
                  <c:pt idx="3">
                    <c:v>FF5018</c:v>
                  </c:pt>
                  <c:pt idx="10">
                    <c:v>50</c:v>
                  </c:pt>
                  <c:pt idx="11">
                    <c:v>5.85</c:v>
                  </c:pt>
                  <c:pt idx="12">
                    <c:v>292.50</c:v>
                  </c:pt>
                </c:lvl>
                <c:lvl>
                  <c:pt idx="0">
                    <c:v>Fleetguard</c:v>
                  </c:pt>
                  <c:pt idx="1">
                    <c:v>For cummins machine</c:v>
                  </c:pt>
                  <c:pt idx="2">
                    <c:v>Fuel Water Separator</c:v>
                  </c:pt>
                  <c:pt idx="3">
                    <c:v>FS 1280</c:v>
                  </c:pt>
                  <c:pt idx="10">
                    <c:v>50</c:v>
                  </c:pt>
                  <c:pt idx="11">
                    <c:v>8.86</c:v>
                  </c:pt>
                  <c:pt idx="12">
                    <c:v>443.00</c:v>
                  </c:pt>
                </c:lvl>
                <c:lvl>
                  <c:pt idx="0">
                    <c:v>Fleetguard</c:v>
                  </c:pt>
                  <c:pt idx="1">
                    <c:v>For cummins machine</c:v>
                  </c:pt>
                  <c:pt idx="2">
                    <c:v>Fuel Water Separator </c:v>
                  </c:pt>
                  <c:pt idx="3">
                    <c:v>FS 1000</c:v>
                  </c:pt>
                  <c:pt idx="10">
                    <c:v>50</c:v>
                  </c:pt>
                  <c:pt idx="11">
                    <c:v>16.46</c:v>
                  </c:pt>
                  <c:pt idx="12">
                    <c:v>823.00</c:v>
                  </c:pt>
                </c:lvl>
                <c:lvl>
                  <c:pt idx="0">
                    <c:v>Cummins</c:v>
                  </c:pt>
                  <c:pt idx="1">
                    <c:v>MC 88AS</c:v>
                  </c:pt>
                  <c:pt idx="2">
                    <c:v>Pulley, Fan</c:v>
                  </c:pt>
                  <c:pt idx="3">
                    <c:v>3914458</c:v>
                  </c:pt>
                  <c:pt idx="4">
                    <c:v>1</c:v>
                  </c:pt>
                  <c:pt idx="5">
                    <c:v>258,070</c:v>
                  </c:pt>
                  <c:pt idx="6">
                    <c:v>258,070</c:v>
                  </c:pt>
                </c:lvl>
                <c:lvl>
                  <c:pt idx="0">
                    <c:v>Cummins</c:v>
                  </c:pt>
                  <c:pt idx="1">
                    <c:v>MC220BS</c:v>
                  </c:pt>
                  <c:pt idx="2">
                    <c:v>Water Pump</c:v>
                  </c:pt>
                  <c:pt idx="3">
                    <c:v>C 3966841</c:v>
                  </c:pt>
                  <c:pt idx="4">
                    <c:v>1</c:v>
                  </c:pt>
                  <c:pt idx="5">
                    <c:v>135,000</c:v>
                  </c:pt>
                  <c:pt idx="6">
                    <c:v>135,000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 Aung Hlaing Oo,Kaung Htet Oo
Contact No.
Address -
…………………………………</c:v>
                  </c:pt>
                  <c:pt idx="7">
                    <c:v>                Supplier - B
Name -Multipart
Contact No.…………………..
Address ………………………
…………………………………</c:v>
                  </c:pt>
                  <c:pt idx="10">
                    <c:v>                Supplier - C 
Name -  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'02'!$C$10:$O$10</c:f>
              <c:numCache>
                <c:formatCode>General</c:formatCode>
                <c:ptCount val="13"/>
                <c:pt idx="4" formatCode="#,##0">
                  <c:v>2</c:v>
                </c:pt>
                <c:pt idx="5" formatCode="#,##0.00">
                  <c:v>0</c:v>
                </c:pt>
                <c:pt idx="6" formatCode="#,##0">
                  <c:v>393070</c:v>
                </c:pt>
                <c:pt idx="10" formatCode="0">
                  <c:v>150</c:v>
                </c:pt>
                <c:pt idx="11" formatCode="0.00">
                  <c:v>0</c:v>
                </c:pt>
                <c:pt idx="12" formatCode="0.00">
                  <c:v>823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563768"/>
        <c:axId val="33559848"/>
      </c:barChart>
      <c:catAx>
        <c:axId val="33563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59848"/>
        <c:crosses val="autoZero"/>
        <c:auto val="1"/>
        <c:lblAlgn val="ctr"/>
        <c:lblOffset val="100"/>
        <c:noMultiLvlLbl val="0"/>
      </c:catAx>
      <c:valAx>
        <c:axId val="33559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63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13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13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13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13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13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66675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4"/>
  <sheetViews>
    <sheetView showGridLines="0" tabSelected="1" topLeftCell="B7" zoomScaleNormal="100" workbookViewId="0">
      <selection activeCell="H9" sqref="H9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3.85546875" style="6" customWidth="1"/>
    <col min="4" max="4" width="22.28515625" style="6" customWidth="1"/>
    <col min="5" max="5" width="18" style="6" customWidth="1"/>
    <col min="6" max="6" width="19.710937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1" t="s">
        <v>7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2:15" ht="12.75" customHeight="1" x14ac:dyDescent="0.25">
      <c r="B2" s="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2:15" ht="142.5" customHeight="1" thickBot="1" x14ac:dyDescent="0.3">
      <c r="B3" s="39" t="s">
        <v>32</v>
      </c>
      <c r="C3" s="39"/>
      <c r="D3" s="39"/>
      <c r="E3" s="39"/>
      <c r="G3" s="39" t="s">
        <v>18</v>
      </c>
      <c r="H3" s="39"/>
      <c r="I3" s="39"/>
      <c r="J3" s="39" t="s">
        <v>17</v>
      </c>
      <c r="K3" s="39"/>
      <c r="L3" s="39"/>
      <c r="M3" s="39" t="s">
        <v>16</v>
      </c>
      <c r="N3" s="39"/>
      <c r="O3" s="39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14</v>
      </c>
      <c r="D5" s="15" t="s">
        <v>19</v>
      </c>
      <c r="E5" s="15" t="s">
        <v>20</v>
      </c>
      <c r="F5" s="20" t="s">
        <v>22</v>
      </c>
      <c r="G5" s="26">
        <v>1</v>
      </c>
      <c r="H5" s="22">
        <v>135000</v>
      </c>
      <c r="I5" s="22">
        <v>135000</v>
      </c>
      <c r="J5" s="26"/>
      <c r="K5" s="18"/>
      <c r="L5" s="18"/>
      <c r="M5" s="9"/>
      <c r="N5" s="11"/>
      <c r="O5" s="18"/>
    </row>
    <row r="6" spans="2:15" ht="46.5" customHeight="1" x14ac:dyDescent="0.25">
      <c r="B6" s="9">
        <v>2</v>
      </c>
      <c r="C6" s="10" t="s">
        <v>14</v>
      </c>
      <c r="D6" s="15" t="s">
        <v>23</v>
      </c>
      <c r="E6" s="15" t="s">
        <v>21</v>
      </c>
      <c r="F6" s="20">
        <v>3914458</v>
      </c>
      <c r="G6" s="26">
        <v>1</v>
      </c>
      <c r="H6" s="22">
        <v>258070</v>
      </c>
      <c r="I6" s="22">
        <f>H6*G6</f>
        <v>258070</v>
      </c>
      <c r="J6" s="26"/>
      <c r="K6" s="18"/>
      <c r="L6" s="18"/>
      <c r="M6" s="9"/>
      <c r="N6" s="29"/>
      <c r="O6" s="28"/>
    </row>
    <row r="7" spans="2:15" ht="46.5" customHeight="1" x14ac:dyDescent="0.25">
      <c r="B7" s="9">
        <v>3</v>
      </c>
      <c r="C7" s="10" t="s">
        <v>30</v>
      </c>
      <c r="D7" s="15" t="s">
        <v>31</v>
      </c>
      <c r="E7" s="15" t="s">
        <v>25</v>
      </c>
      <c r="F7" s="20" t="s">
        <v>24</v>
      </c>
      <c r="G7" s="26"/>
      <c r="H7" s="22"/>
      <c r="I7" s="22"/>
      <c r="J7" s="26"/>
      <c r="K7" s="18"/>
      <c r="L7" s="18"/>
      <c r="M7" s="9">
        <v>50</v>
      </c>
      <c r="N7" s="29">
        <v>16.46</v>
      </c>
      <c r="O7" s="28">
        <f>N7*M7</f>
        <v>823</v>
      </c>
    </row>
    <row r="8" spans="2:15" ht="46.5" customHeight="1" x14ac:dyDescent="0.25">
      <c r="B8" s="9">
        <v>4</v>
      </c>
      <c r="C8" s="10" t="s">
        <v>30</v>
      </c>
      <c r="D8" s="15" t="s">
        <v>31</v>
      </c>
      <c r="E8" s="15" t="s">
        <v>26</v>
      </c>
      <c r="F8" s="20" t="s">
        <v>27</v>
      </c>
      <c r="G8" s="9"/>
      <c r="H8" s="25"/>
      <c r="I8" s="18"/>
      <c r="J8" s="26"/>
      <c r="K8" s="18"/>
      <c r="L8" s="18"/>
      <c r="M8" s="9">
        <v>50</v>
      </c>
      <c r="N8" s="29">
        <v>8.86</v>
      </c>
      <c r="O8" s="28">
        <f t="shared" ref="O8:O9" si="0">N8*M8</f>
        <v>443</v>
      </c>
    </row>
    <row r="9" spans="2:15" ht="46.5" customHeight="1" thickBot="1" x14ac:dyDescent="0.3">
      <c r="B9" s="9">
        <v>5</v>
      </c>
      <c r="C9" s="10" t="s">
        <v>30</v>
      </c>
      <c r="D9" s="15" t="s">
        <v>31</v>
      </c>
      <c r="E9" s="15" t="s">
        <v>29</v>
      </c>
      <c r="F9" s="20" t="s">
        <v>28</v>
      </c>
      <c r="G9" s="26"/>
      <c r="H9" s="25"/>
      <c r="I9" s="27"/>
      <c r="J9" s="26"/>
      <c r="K9" s="18"/>
      <c r="L9" s="18"/>
      <c r="M9" s="9">
        <v>50</v>
      </c>
      <c r="N9" s="29">
        <v>5.85</v>
      </c>
      <c r="O9" s="28">
        <f t="shared" si="0"/>
        <v>292.5</v>
      </c>
    </row>
    <row r="10" spans="2:15" ht="24" customHeight="1" thickBot="1" x14ac:dyDescent="0.3">
      <c r="B10" s="16" t="s">
        <v>5</v>
      </c>
      <c r="C10" s="16"/>
      <c r="D10" s="16"/>
      <c r="E10" s="16"/>
      <c r="F10" s="16"/>
      <c r="G10" s="19">
        <f>G5+G6+G7</f>
        <v>2</v>
      </c>
      <c r="H10" s="24" t="s">
        <v>13</v>
      </c>
      <c r="I10" s="21">
        <f>SUM(I5:I7)</f>
        <v>393070</v>
      </c>
      <c r="J10" s="12"/>
      <c r="K10" s="21"/>
      <c r="L10" s="21"/>
      <c r="M10" s="17">
        <f>M7+M8+M9</f>
        <v>150</v>
      </c>
      <c r="N10" s="23" t="s">
        <v>15</v>
      </c>
      <c r="O10" s="23">
        <f>O7</f>
        <v>823</v>
      </c>
    </row>
    <row r="11" spans="2:15" ht="10.5" customHeight="1" thickBot="1" x14ac:dyDescent="0.3">
      <c r="B11" s="13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5"/>
    </row>
    <row r="12" spans="2:15" ht="18.75" customHeight="1" thickBot="1" x14ac:dyDescent="0.3">
      <c r="B12" s="40" t="s">
        <v>10</v>
      </c>
      <c r="C12" s="41"/>
      <c r="D12" s="42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4"/>
    </row>
    <row r="13" spans="2:15" ht="33" customHeight="1" thickBot="1" x14ac:dyDescent="0.3">
      <c r="B13" s="36" t="s">
        <v>6</v>
      </c>
      <c r="C13" s="37"/>
      <c r="D13" s="32" t="s">
        <v>33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3"/>
    </row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1.25" customHeight="1" x14ac:dyDescent="0.25"/>
    <row r="23" spans="11:15" ht="11.25" customHeight="1" x14ac:dyDescent="0.25"/>
    <row r="24" spans="11:15" ht="24" customHeight="1" x14ac:dyDescent="0.25">
      <c r="K24" s="14"/>
      <c r="M24" s="30" t="s">
        <v>11</v>
      </c>
      <c r="N24" s="30"/>
      <c r="O24" s="30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4:O24"/>
    <mergeCell ref="B1:O1"/>
    <mergeCell ref="D13:O13"/>
    <mergeCell ref="C11:O11"/>
    <mergeCell ref="B13:C13"/>
    <mergeCell ref="C2:O2"/>
    <mergeCell ref="G3:I3"/>
    <mergeCell ref="J3:L3"/>
    <mergeCell ref="M3:O3"/>
    <mergeCell ref="B3:E3"/>
    <mergeCell ref="B12:C12"/>
    <mergeCell ref="D12:O12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2025-03-28T03:33:12Z</dcterms:modified>
</cp:coreProperties>
</file>